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06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Z19" i="1" l="1"/>
  <c r="Y19" i="1"/>
  <c r="AA19" i="1"/>
  <c r="Y13" i="1"/>
  <c r="Z13" i="1"/>
  <c r="AF9" i="1"/>
  <c r="AE9" i="1"/>
  <c r="AF8" i="1"/>
  <c r="AF7" i="1"/>
  <c r="AE8" i="1"/>
  <c r="AE7" i="1"/>
  <c r="AF6" i="1"/>
  <c r="AF5" i="1"/>
  <c r="AE6" i="1"/>
  <c r="AE5" i="1"/>
  <c r="AF3" i="1"/>
  <c r="AF4" i="1"/>
  <c r="AE4" i="1"/>
  <c r="AE3" i="1"/>
  <c r="AA13" i="1"/>
</calcChain>
</file>

<file path=xl/comments1.xml><?xml version="1.0" encoding="utf-8"?>
<comments xmlns="http://schemas.openxmlformats.org/spreadsheetml/2006/main">
  <authors>
    <author>bos</author>
    <author>Matilda</author>
  </authors>
  <commentList>
    <comment ref="K1" authorId="0">
      <text>
        <r>
          <rPr>
            <b/>
            <sz val="9"/>
            <color indexed="81"/>
            <rFont val="Tahoma"/>
            <family val="2"/>
          </rPr>
          <t>bos:</t>
        </r>
        <r>
          <rPr>
            <sz val="9"/>
            <color indexed="81"/>
            <rFont val="Tahoma"/>
            <family val="2"/>
          </rPr>
          <t xml:space="preserve">
N+
S-</t>
        </r>
      </text>
    </comment>
    <comment ref="L1" authorId="0">
      <text>
        <r>
          <rPr>
            <b/>
            <sz val="9"/>
            <color indexed="81"/>
            <rFont val="Tahoma"/>
            <family val="2"/>
          </rPr>
          <t>bos:</t>
        </r>
        <r>
          <rPr>
            <sz val="9"/>
            <color indexed="81"/>
            <rFont val="Tahoma"/>
            <family val="2"/>
          </rPr>
          <t xml:space="preserve">
E+
W-
</t>
        </r>
      </text>
    </comment>
    <comment ref="N1" authorId="1">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<sst xmlns="http://schemas.openxmlformats.org/spreadsheetml/2006/main" count="98" uniqueCount="65">
  <si>
    <t>Eppi ID</t>
  </si>
  <si>
    <t>TITLE</t>
  </si>
  <si>
    <t>AUTHOR</t>
  </si>
  <si>
    <t>JOURNAL</t>
  </si>
  <si>
    <t>YEAR</t>
  </si>
  <si>
    <t>VOLUME</t>
  </si>
  <si>
    <t>PAGE START-PAGE END</t>
  </si>
  <si>
    <t>AUTHOR E-MAIL</t>
  </si>
  <si>
    <t>STUDY COUNTRY</t>
  </si>
  <si>
    <t>LOCATION SITE/NAME</t>
  </si>
  <si>
    <t>LATITUDE</t>
  </si>
  <si>
    <t>LONGITUDE</t>
  </si>
  <si>
    <t>KÖPPEN CLIMATE ZONE</t>
  </si>
  <si>
    <t>Cfa</t>
  </si>
  <si>
    <t>INTERVENTION (crop rotation / fertiliser / amendments / catch crop / tillage / multiple / farming system)</t>
  </si>
  <si>
    <t>NUMBER OF TREATMENTS</t>
  </si>
  <si>
    <t>WHICH TREATMENTS</t>
  </si>
  <si>
    <t>tillage</t>
  </si>
  <si>
    <t>DATA LOCATION</t>
  </si>
  <si>
    <t>BULK DENSITY (measured / calculated / not present)</t>
  </si>
  <si>
    <t>VARIANCE PRESENTED</t>
  </si>
  <si>
    <t>Variability Measure</t>
  </si>
  <si>
    <t>CRITICAL APPRAISAL, PRELIMINARY COMMENT</t>
  </si>
  <si>
    <t>measured</t>
  </si>
  <si>
    <t>Long-term impact of no tillageage in two intensified crop rotations on different soil organic matter fractions in Argentine rolling Pampa</t>
  </si>
  <si>
    <t xml:space="preserve">Irizar A ; Andriulo A ; Mary B ; </t>
  </si>
  <si>
    <t>Open Agriculture Journal</t>
  </si>
  <si>
    <t>22-31</t>
  </si>
  <si>
    <t>airizar@pergamino.inta.gov.ar</t>
  </si>
  <si>
    <t>Argentina</t>
  </si>
  <si>
    <t>Pergamino Experimental
Station of the Instituto Nacional de Tecnología Agropecuaria
of Argentina (INTA)</t>
  </si>
  <si>
    <t>no tillageage / chisel plow</t>
  </si>
  <si>
    <t>Table 1</t>
  </si>
  <si>
    <t>no</t>
  </si>
  <si>
    <t>None</t>
  </si>
  <si>
    <t>OK but crop rotations started at different times so confounded by start date (use tillage results only)</t>
  </si>
  <si>
    <t>Depth (cm)</t>
  </si>
  <si>
    <t>0-5</t>
  </si>
  <si>
    <t>5-10</t>
  </si>
  <si>
    <t>10-20</t>
  </si>
  <si>
    <t>No tillage</t>
  </si>
  <si>
    <t>Chisel plough</t>
  </si>
  <si>
    <t>SOC (g/kg)</t>
  </si>
  <si>
    <t>Crop sequence</t>
  </si>
  <si>
    <t>MWS</t>
  </si>
  <si>
    <t>WS</t>
  </si>
  <si>
    <t>MWS: maize-double cropped wheat/soybean; WS: double cropped wheat/soybean</t>
  </si>
  <si>
    <t>BD (Mg/m3)</t>
  </si>
  <si>
    <t>The treatments analyzed in this study were CP and NT. Under CP, the soil was chiseled at a depth of 15 cm and disk- and teeth-harrowed at a depth of 10 cm in late June every year, whereas, under NT, only a narrow (0-5 cm) strip of soil was drilled to deposit the crop seeds. In both tillage systems, weeds were chemically controlled and no previous old plowed soil was recorded under the farm work depth. Wheat and maize were fertilized with 90 and 100 kg N ha-1, respectively. In addition, maize and wheat were fertilized with 12 kg of phosphorus ha-1.</t>
  </si>
  <si>
    <t>ES</t>
  </si>
  <si>
    <t>0-15</t>
  </si>
  <si>
    <t>mean</t>
  </si>
  <si>
    <t>SD</t>
  </si>
  <si>
    <t>n</t>
  </si>
  <si>
    <t>Depth correction</t>
  </si>
  <si>
    <t>NT</t>
  </si>
  <si>
    <t>RT</t>
  </si>
  <si>
    <t>NT-RT</t>
  </si>
  <si>
    <t>n/a</t>
  </si>
  <si>
    <t>?</t>
  </si>
  <si>
    <t>SOC Stock</t>
  </si>
  <si>
    <t>0-20</t>
  </si>
  <si>
    <t>total</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</si>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</sst>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b/>
      <sz val="14"/>
      <color theme="1" tint="0.499984740745262"/>
      <name val="Calibri"/>
      <family val="2"/>
      <scheme val="minor"/>
    </font>
    <font>
      <sz val="12"/>
      <color rgb="FF264409"/>
      <name val="Helvetica Neue"/>
    </font>
    <font>
      <sz val="12"/>
      <color theme="1" tint="0.499984740745262"/>
      <name val="Calibri"/>
      <family val="2"/>
      <scheme val="minor"/>
    </font>
    <font>
      <u/>
      <sz val="12"/>
      <color theme="10"/>
      <name val="Calibri"/>
      <family val="2"/>
      <scheme val="minor"/>
    </font>
    <font>
      <u/>
      <sz val="12"/>
      <color theme="11"/>
      <name val="Calibri"/>
      <family val="2"/>
      <scheme val="minor"/>
    </font>
    <font>
      <sz val="12"/>
      <color theme="0" tint="-0.1499984740745262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35">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4">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4" fillId="0" borderId="0" xfId="0" applyFont="1" applyFill="1" applyBorder="1" applyAlignment="1">
      <alignment vertical="top" wrapText="1"/>
    </xf>
    <xf numFmtId="0" fontId="5" fillId="0" borderId="0" xfId="0" applyNumberFormat="1" applyFont="1" applyFill="1"/>
    <xf numFmtId="0" fontId="6" fillId="0" borderId="0" xfId="0" applyFont="1" applyFill="1" applyAlignment="1">
      <alignment wrapText="1"/>
    </xf>
    <xf numFmtId="0" fontId="9" fillId="0" borderId="0" xfId="0" applyFont="1"/>
    <xf numFmtId="0" fontId="10" fillId="5" borderId="0" xfId="0" applyFont="1" applyFill="1"/>
    <xf numFmtId="0" fontId="0" fillId="0" borderId="0" xfId="0" applyAlignment="1">
      <alignment wrapText="1"/>
    </xf>
    <xf numFmtId="0" fontId="0" fillId="0" borderId="0" xfId="0" applyAlignment="1">
      <alignment horizontal="center" vertical="center"/>
    </xf>
    <xf numFmtId="0" fontId="0" fillId="0" borderId="0" xfId="0" quotePrefix="1" applyAlignment="1">
      <alignment horizontal="center" vertical="center"/>
    </xf>
    <xf numFmtId="17" fontId="0" fillId="0" borderId="0" xfId="0" quotePrefix="1" applyNumberFormat="1" applyAlignment="1">
      <alignment horizontal="center" vertical="center"/>
    </xf>
    <xf numFmtId="0" fontId="0" fillId="0" borderId="0" xfId="0" applyFill="1" applyAlignment="1">
      <alignment horizontal="center" wrapText="1"/>
    </xf>
    <xf numFmtId="0" fontId="0" fillId="0" borderId="0" xfId="0" applyAlignment="1">
      <alignment horizontal="center"/>
    </xf>
    <xf numFmtId="0" fontId="10" fillId="0" borderId="0" xfId="0" applyFont="1"/>
    <xf numFmtId="0" fontId="10" fillId="4" borderId="0" xfId="0" applyFont="1" applyFill="1"/>
  </cellXfs>
  <cellStyles count="3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2"/>
  <sheetViews>
    <sheetView tabSelected="1" topLeftCell="Q1" workbookViewId="0">
      <selection activeCell="Z19" sqref="Z19"/>
    </sheetView>
  </sheetViews>
  <sheetFormatPr baseColWidth="10" defaultColWidth="11" defaultRowHeight="15" x14ac:dyDescent="0"/>
  <cols>
    <col min="21" max="21" width="28.33203125" customWidth="1"/>
  </cols>
  <sheetData>
    <row r="1" spans="1:32" ht="39" customHeight="1">
      <c r="A1" s="1" t="s">
        <v>0</v>
      </c>
      <c r="B1" s="2" t="s">
        <v>1</v>
      </c>
      <c r="C1" s="2" t="s">
        <v>2</v>
      </c>
      <c r="D1" s="2" t="s">
        <v>3</v>
      </c>
      <c r="E1" s="2" t="s">
        <v>4</v>
      </c>
      <c r="F1" s="2" t="s">
        <v>5</v>
      </c>
      <c r="G1" s="3" t="s">
        <v>6</v>
      </c>
      <c r="H1" s="2" t="s">
        <v>7</v>
      </c>
      <c r="I1" s="4" t="s">
        <v>8</v>
      </c>
      <c r="J1" s="4" t="s">
        <v>9</v>
      </c>
      <c r="K1" s="5" t="s">
        <v>10</v>
      </c>
      <c r="L1" s="5" t="s">
        <v>11</v>
      </c>
      <c r="M1" s="4" t="s">
        <v>12</v>
      </c>
      <c r="N1" s="9" t="s">
        <v>14</v>
      </c>
      <c r="O1" s="9" t="s">
        <v>15</v>
      </c>
      <c r="P1" s="9" t="s">
        <v>16</v>
      </c>
      <c r="Q1" s="10" t="s">
        <v>18</v>
      </c>
      <c r="R1" s="10" t="s">
        <v>19</v>
      </c>
      <c r="S1" s="11" t="s">
        <v>20</v>
      </c>
      <c r="T1" s="10" t="s">
        <v>21</v>
      </c>
      <c r="U1" s="10" t="s">
        <v>22</v>
      </c>
      <c r="Y1" s="21" t="s">
        <v>42</v>
      </c>
      <c r="Z1" s="21"/>
      <c r="AA1" s="20" t="s">
        <v>47</v>
      </c>
      <c r="AB1" s="20"/>
      <c r="AD1" t="s">
        <v>60</v>
      </c>
    </row>
    <row r="2" spans="1:32" ht="39" customHeight="1">
      <c r="A2" s="6">
        <v>10244060</v>
      </c>
      <c r="B2" s="6" t="s">
        <v>24</v>
      </c>
      <c r="C2" s="6" t="s">
        <v>25</v>
      </c>
      <c r="D2" s="6" t="s">
        <v>26</v>
      </c>
      <c r="E2" s="6">
        <v>2013</v>
      </c>
      <c r="F2" s="6">
        <v>7</v>
      </c>
      <c r="G2" s="7" t="s">
        <v>27</v>
      </c>
      <c r="H2" s="6" t="s">
        <v>28</v>
      </c>
      <c r="I2" s="6" t="s">
        <v>29</v>
      </c>
      <c r="J2" s="6" t="s">
        <v>30</v>
      </c>
      <c r="K2" s="12">
        <v>-33.85</v>
      </c>
      <c r="L2" s="8">
        <v>-60.6666666666666</v>
      </c>
      <c r="M2" s="6" t="s">
        <v>13</v>
      </c>
      <c r="N2" s="6" t="s">
        <v>17</v>
      </c>
      <c r="O2" s="6">
        <v>2</v>
      </c>
      <c r="P2" s="6" t="s">
        <v>31</v>
      </c>
      <c r="Q2" s="6" t="s">
        <v>32</v>
      </c>
      <c r="R2" s="6" t="s">
        <v>23</v>
      </c>
      <c r="S2" s="13" t="s">
        <v>33</v>
      </c>
      <c r="T2" s="6" t="s">
        <v>34</v>
      </c>
      <c r="U2" s="6" t="s">
        <v>35</v>
      </c>
      <c r="W2" s="6" t="s">
        <v>36</v>
      </c>
      <c r="X2" s="6" t="s">
        <v>43</v>
      </c>
      <c r="Y2" s="6" t="s">
        <v>40</v>
      </c>
      <c r="Z2" s="6" t="s">
        <v>41</v>
      </c>
      <c r="AA2" s="6" t="s">
        <v>40</v>
      </c>
      <c r="AB2" s="6" t="s">
        <v>41</v>
      </c>
      <c r="AD2" t="s">
        <v>61</v>
      </c>
      <c r="AE2" s="6" t="s">
        <v>40</v>
      </c>
      <c r="AF2" s="6" t="s">
        <v>41</v>
      </c>
    </row>
    <row r="3" spans="1:32">
      <c r="W3" s="17" t="s">
        <v>37</v>
      </c>
      <c r="X3" s="14" t="s">
        <v>44</v>
      </c>
      <c r="Y3">
        <v>24.9</v>
      </c>
      <c r="Z3">
        <v>20</v>
      </c>
      <c r="AA3">
        <v>1.04</v>
      </c>
      <c r="AB3">
        <v>1.1000000000000001</v>
      </c>
      <c r="AD3" s="14" t="s">
        <v>44</v>
      </c>
      <c r="AE3">
        <f>Y3*AA3*5/10</f>
        <v>12.948000000000002</v>
      </c>
      <c r="AF3">
        <f>Z3*AB3*5/10</f>
        <v>11</v>
      </c>
    </row>
    <row r="4" spans="1:32" ht="45" customHeight="1">
      <c r="A4" s="16" t="s">
        <v>48</v>
      </c>
      <c r="B4" s="16"/>
      <c r="C4" s="16"/>
      <c r="D4" s="16"/>
      <c r="E4" s="16"/>
      <c r="F4" s="16"/>
      <c r="G4" s="16"/>
      <c r="H4" s="16"/>
      <c r="I4" s="16"/>
      <c r="J4" s="16"/>
      <c r="K4" s="16"/>
      <c r="L4" s="16"/>
      <c r="M4" s="16"/>
      <c r="N4" s="16"/>
      <c r="O4" s="16"/>
      <c r="P4" s="16"/>
      <c r="Q4" s="16"/>
      <c r="R4" s="16"/>
      <c r="W4" s="17"/>
      <c r="X4" s="14" t="s">
        <v>45</v>
      </c>
      <c r="Y4">
        <v>21.7</v>
      </c>
      <c r="Z4">
        <v>18.399999999999999</v>
      </c>
      <c r="AA4">
        <v>1.18</v>
      </c>
      <c r="AB4">
        <v>1.1399999999999999</v>
      </c>
      <c r="AD4" s="14" t="s">
        <v>45</v>
      </c>
      <c r="AE4">
        <f>Y4*AA4*5/10</f>
        <v>12.803000000000001</v>
      </c>
      <c r="AF4">
        <f>Z4*AB4*5/10</f>
        <v>10.487999999999998</v>
      </c>
    </row>
    <row r="5" spans="1:32">
      <c r="W5" s="18" t="s">
        <v>38</v>
      </c>
      <c r="X5" s="14" t="s">
        <v>44</v>
      </c>
      <c r="Y5">
        <v>17.8</v>
      </c>
      <c r="Z5">
        <v>17.399999999999999</v>
      </c>
      <c r="AA5">
        <v>1.23</v>
      </c>
      <c r="AB5">
        <v>1.22</v>
      </c>
      <c r="AD5" s="14" t="s">
        <v>44</v>
      </c>
      <c r="AE5">
        <f>Y5*AA5*5/10</f>
        <v>10.947000000000001</v>
      </c>
      <c r="AF5">
        <f>Z5*AB5*5/10</f>
        <v>10.613999999999999</v>
      </c>
    </row>
    <row r="6" spans="1:32">
      <c r="W6" s="18"/>
      <c r="X6" s="14" t="s">
        <v>45</v>
      </c>
      <c r="Y6">
        <v>17.3</v>
      </c>
      <c r="Z6">
        <v>16.399999999999999</v>
      </c>
      <c r="AA6">
        <v>1.26</v>
      </c>
      <c r="AB6">
        <v>1.24</v>
      </c>
      <c r="AD6" s="14" t="s">
        <v>45</v>
      </c>
      <c r="AE6">
        <f>Y6*AA6*5/10</f>
        <v>10.899000000000001</v>
      </c>
      <c r="AF6">
        <f>Z6*AB6*5/10</f>
        <v>10.167999999999999</v>
      </c>
    </row>
    <row r="7" spans="1:32">
      <c r="W7" s="19" t="s">
        <v>39</v>
      </c>
      <c r="X7" s="14" t="s">
        <v>44</v>
      </c>
      <c r="Y7">
        <v>16.3</v>
      </c>
      <c r="Z7">
        <v>15.5</v>
      </c>
      <c r="AA7">
        <v>1.33</v>
      </c>
      <c r="AB7">
        <v>1.35</v>
      </c>
      <c r="AD7" s="14" t="s">
        <v>44</v>
      </c>
      <c r="AE7">
        <f>Y7*AA7*10/10</f>
        <v>21.679000000000002</v>
      </c>
      <c r="AF7">
        <f>Z7*AB7*10/10</f>
        <v>20.925000000000001</v>
      </c>
    </row>
    <row r="8" spans="1:32">
      <c r="W8" s="19"/>
      <c r="X8" s="14" t="s">
        <v>45</v>
      </c>
      <c r="Y8">
        <v>16.399999999999999</v>
      </c>
      <c r="Z8">
        <v>15.8</v>
      </c>
      <c r="AA8">
        <v>1.27</v>
      </c>
      <c r="AB8">
        <v>1.32</v>
      </c>
      <c r="AD8" s="14" t="s">
        <v>45</v>
      </c>
      <c r="AE8">
        <f>Y8*AA8*10/10</f>
        <v>20.827999999999999</v>
      </c>
      <c r="AF8">
        <f>Z8*AB8*10/10</f>
        <v>20.856000000000002</v>
      </c>
    </row>
    <row r="9" spans="1:32">
      <c r="W9" t="s">
        <v>46</v>
      </c>
      <c r="AD9" s="14" t="s">
        <v>62</v>
      </c>
      <c r="AE9" s="22">
        <f>AVERAGE(AE3:AE4)+AVERAGE(AE5:AE6)+AVERAGE(AE7:AE8)</f>
        <v>45.052000000000007</v>
      </c>
      <c r="AF9" s="22">
        <f>AVERAGE(AF3:AF4)+AVERAGE(AF5:AF6)+AVERAGE(AF7:AF8)</f>
        <v>42.025500000000001</v>
      </c>
    </row>
    <row r="11" spans="1:32">
      <c r="W11" t="s">
        <v>64</v>
      </c>
    </row>
    <row r="12" spans="1:32">
      <c r="W12" t="s">
        <v>49</v>
      </c>
      <c r="Y12" t="s">
        <v>55</v>
      </c>
      <c r="Z12" t="s">
        <v>56</v>
      </c>
      <c r="AA12" s="15" t="s">
        <v>57</v>
      </c>
    </row>
    <row r="13" spans="1:32">
      <c r="W13" t="s">
        <v>50</v>
      </c>
      <c r="X13" t="s">
        <v>51</v>
      </c>
      <c r="Y13">
        <f>(AVERAGE(Y3:Y4)*5+AVERAGE(Y5:Y6)*5+AVERAGE(Y7:Y8)*10)/20</f>
        <v>18.387499999999999</v>
      </c>
      <c r="Z13">
        <f>(AVERAGE(Z3:Z4)*5+AVERAGE(Z5:Z6)*5+AVERAGE(Z7:Z8)*10)/20</f>
        <v>16.850000000000001</v>
      </c>
      <c r="AA13" s="15">
        <f>Y13-Z13</f>
        <v>1.5374999999999979</v>
      </c>
    </row>
    <row r="14" spans="1:32">
      <c r="X14" t="s">
        <v>52</v>
      </c>
      <c r="Y14" t="s">
        <v>58</v>
      </c>
      <c r="Z14" t="s">
        <v>58</v>
      </c>
      <c r="AA14" s="15" t="s">
        <v>58</v>
      </c>
    </row>
    <row r="15" spans="1:32">
      <c r="X15" t="s">
        <v>53</v>
      </c>
      <c r="Y15" t="s">
        <v>59</v>
      </c>
      <c r="Z15" t="s">
        <v>59</v>
      </c>
      <c r="AA15" s="15" t="s">
        <v>59</v>
      </c>
    </row>
    <row r="16" spans="1:32">
      <c r="X16" t="s">
        <v>54</v>
      </c>
      <c r="Y16">
        <v>1</v>
      </c>
      <c r="Z16">
        <v>1</v>
      </c>
      <c r="AA16" s="15">
        <v>1</v>
      </c>
    </row>
    <row r="17" spans="23:27">
      <c r="W17" t="s">
        <v>63</v>
      </c>
    </row>
    <row r="18" spans="23:27">
      <c r="W18" t="s">
        <v>49</v>
      </c>
      <c r="Y18" t="s">
        <v>55</v>
      </c>
      <c r="Z18" t="s">
        <v>56</v>
      </c>
      <c r="AA18" s="23" t="s">
        <v>57</v>
      </c>
    </row>
    <row r="19" spans="23:27">
      <c r="W19" t="s">
        <v>50</v>
      </c>
      <c r="X19" t="s">
        <v>51</v>
      </c>
      <c r="Y19">
        <f>AE9</f>
        <v>45.052000000000007</v>
      </c>
      <c r="Z19">
        <f>AF9</f>
        <v>42.025500000000001</v>
      </c>
      <c r="AA19" s="23">
        <f>Y19-Z19</f>
        <v>3.0265000000000057</v>
      </c>
    </row>
    <row r="20" spans="23:27">
      <c r="X20" t="s">
        <v>52</v>
      </c>
      <c r="Y20" t="s">
        <v>58</v>
      </c>
      <c r="Z20" t="s">
        <v>58</v>
      </c>
      <c r="AA20" s="23" t="s">
        <v>58</v>
      </c>
    </row>
    <row r="21" spans="23:27">
      <c r="X21" t="s">
        <v>53</v>
      </c>
      <c r="Y21" t="s">
        <v>59</v>
      </c>
      <c r="Z21" t="s">
        <v>59</v>
      </c>
      <c r="AA21" s="23" t="s">
        <v>59</v>
      </c>
    </row>
    <row r="22" spans="23:27">
      <c r="X22" t="s">
        <v>54</v>
      </c>
      <c r="Y22">
        <v>1</v>
      </c>
      <c r="Z22">
        <v>1</v>
      </c>
      <c r="AA22" s="23">
        <v>1</v>
      </c>
    </row>
  </sheetData>
  <mergeCells count="6">
    <mergeCell ref="A4:R4"/>
    <mergeCell ref="W3:W4"/>
    <mergeCell ref="W5:W6"/>
    <mergeCell ref="W7:W8"/>
    <mergeCell ref="AA1:AB1"/>
    <mergeCell ref="Y1:Z1"/>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2015-04-30T04:36:27Z</dcterms:created>
  <dcterms:modified xsi:type="dcterms:W3CDTF">2016-04-20T06:06:25Z</dcterms:modified>
</cp:coreProperties>
</file>